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1"/>
  </bookViews>
  <sheets>
    <sheet name="实训1-1 工资分配汇总表" sheetId="2" r:id="rId1"/>
    <sheet name="实训1-2 作业成绩登记表" sheetId="3" r:id="rId2"/>
    <sheet name="实训1-3 商品进出货情况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'实训1-2 作业成绩登记表'!$A$2:$M$24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<sst xmlns="http://schemas.openxmlformats.org/spreadsheetml/2006/main" count="77" uniqueCount="62">
  <si>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r>
      <t>实训1-1：</t>
    </r>
    <r>
      <rPr>
        <sz val="10.5"/>
        <color rgb="FF231F20"/>
        <rFont val="微软雅黑"/>
        <charset val="134"/>
      </rPr>
      <t>利用EXCEL表格制作如下图所示的职工工资分配汇总表，并利用SUM函数计算出小计及合计栏的值。</t>
    </r>
  </si>
  <si>
    <t>职工工资分配汇总表</t>
  </si>
  <si>
    <t xml:space="preserve"> 2023年12月31日               单位：元</t>
  </si>
  <si>
    <t>项目</t>
  </si>
  <si>
    <t>工资合计</t>
  </si>
  <si>
    <t>生产A产品工人</t>
  </si>
  <si>
    <t>生产B产品工人</t>
  </si>
  <si>
    <t>小计</t>
  </si>
  <si>
    <t>车间管理人员</t>
  </si>
  <si>
    <t>行政管理人员</t>
  </si>
  <si>
    <t>销售部门人员</t>
  </si>
  <si>
    <t>合计</t>
  </si>
  <si>
    <r>
      <rPr>
        <b/>
        <sz val="10.5"/>
        <color rgb="FF231F20"/>
        <rFont val="微软雅黑"/>
        <charset val="134"/>
      </rPr>
      <t>实训1-2：</t>
    </r>
    <r>
      <rPr>
        <sz val="10.5"/>
        <color rgb="FF231F20"/>
        <rFont val="微软雅黑"/>
        <charset val="134"/>
      </rPr>
      <t>根据“平时作业/实训成绩登记册”EXCEL表格数据利用AVERAGE函数计算出总评成绩并保留整数，并利用IF函数判断：总评成绩大于等于60分为及格（是否及格栏显示结果为是），小于60分为不及格（是否及格栏显示结果为否），利用MAX和MIN函数计算统计出每一次成绩的最高分和最低分。</t>
    </r>
  </si>
  <si>
    <t>平时作业/实训成绩登记册</t>
  </si>
  <si>
    <t>序号</t>
  </si>
  <si>
    <t>姓名</t>
  </si>
  <si>
    <t>作业成绩/实训成绩</t>
  </si>
  <si>
    <t>总评成绩</t>
  </si>
  <si>
    <t>是否及格</t>
  </si>
  <si>
    <t>秦丽怡</t>
  </si>
  <si>
    <t>伍晴</t>
  </si>
  <si>
    <t>侯一唯</t>
  </si>
  <si>
    <t>周胜利</t>
  </si>
  <si>
    <t>宋雪锋</t>
  </si>
  <si>
    <t>张婷婷</t>
  </si>
  <si>
    <t>张若华</t>
  </si>
  <si>
    <t>朱之光</t>
  </si>
  <si>
    <t>李艳怡</t>
  </si>
  <si>
    <t>李梦想</t>
  </si>
  <si>
    <t>王佳频</t>
  </si>
  <si>
    <t>田 琴</t>
  </si>
  <si>
    <t>符瑶瑶</t>
  </si>
  <si>
    <t>谭彩红</t>
  </si>
  <si>
    <t>钟云朵</t>
  </si>
  <si>
    <t>李湘年</t>
  </si>
  <si>
    <t>杨玲玲</t>
  </si>
  <si>
    <t>滕婷婷</t>
  </si>
  <si>
    <t>罗小丽</t>
  </si>
  <si>
    <t>蔡语文</t>
  </si>
  <si>
    <t>最高分</t>
  </si>
  <si>
    <t>最低分</t>
  </si>
  <si>
    <r>
      <rPr>
        <b/>
        <sz val="10.5"/>
        <color rgb="FF000000"/>
        <rFont val="微软雅黑"/>
        <charset val="134"/>
      </rPr>
      <t>实训1-3：</t>
    </r>
    <r>
      <rPr>
        <sz val="10.5"/>
        <color rgb="FF231F20"/>
        <rFont val="微软雅黑"/>
        <charset val="134"/>
      </rPr>
      <t>根据“2023年第一季度商品进出货情况表”，利用SUMIF函数计算出一季度进出货总量及A商品、B商品和C商品进出货总量。</t>
    </r>
  </si>
  <si>
    <t>2023年第一季度商品进出货情况</t>
  </si>
  <si>
    <t>供应商</t>
  </si>
  <si>
    <t>名称</t>
  </si>
  <si>
    <t>一月</t>
  </si>
  <si>
    <t>二月</t>
  </si>
  <si>
    <t>三月</t>
  </si>
  <si>
    <t>一季度进出货总量</t>
  </si>
  <si>
    <t>进货</t>
  </si>
  <si>
    <t>出售</t>
  </si>
  <si>
    <t>总进货</t>
  </si>
  <si>
    <t>总出售</t>
  </si>
  <si>
    <t>广东丽华公司</t>
  </si>
  <si>
    <t>A商品</t>
  </si>
  <si>
    <t>B商品</t>
  </si>
  <si>
    <t>C商品</t>
  </si>
  <si>
    <t>株洲天天公司</t>
  </si>
  <si>
    <t>长沙百佳公司</t>
  </si>
  <si>
    <t>A商品进出货总量</t>
  </si>
  <si>
    <t>B商品进出货总量</t>
  </si>
  <si>
    <t>C商品进出货总量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</si>
</sst>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231F20"/>
      <name val="微软雅黑"/>
      <charset val="134"/>
    </font>
    <font>
      <b/>
      <sz val="16"/>
      <name val="华文楷体"/>
      <charset val="134"/>
    </font>
    <font>
      <b/>
      <sz val="11"/>
      <name val="SimSun"/>
      <charset val="134"/>
    </font>
    <font>
      <b/>
      <sz val="12"/>
      <name val="华文楷体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231F2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/>
    <xf numFmtId="0" fontId="4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Alignment="1"/>
    <xf numFmtId="0" fontId="7" fillId="2" borderId="11" xfId="0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/>
    <xf numFmtId="0" fontId="11" fillId="0" borderId="0" xfId="0" applyFont="1" applyFill="1" applyBorder="1" applyAlignment="1">
      <alignment horizontal="center" vertical="center"/>
    </xf>
    <xf numFmtId="31" fontId="12" fillId="0" borderId="0" xfId="0" applyNumberFormat="1" applyFont="1" applyFill="1" applyAlignment="1">
      <alignment horizontal="right" wrapText="1"/>
    </xf>
    <xf numFmtId="31" fontId="12" fillId="0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Fill="1" applyBorder="1" applyAlignment="1"/>
    <xf numFmtId="177" fontId="0" fillId="0" borderId="1" xfId="0" applyNumberFormat="1" applyFill="1" applyBorder="1" applyAlignment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/>
    <xf numFmtId="177" fontId="3" fillId="0" borderId="1" xfId="0" applyNumberFormat="1" applyFont="1" applyFill="1" applyBorder="1" applyAlignment="1"/>
    <xf numFmtId="0" fontId="4" fillId="0" borderId="0" xfId="0" applyFon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4 (2)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:B1"/>
    </sheetView>
  </sheetViews>
  <sheetFormatPr defaultColWidth="9.45454545454546" defaultRowHeight="14" outlineLevelCol="2"/>
  <cols>
    <col min="1" max="1" width="26.7272727272727" style="12" customWidth="1"/>
    <col min="2" max="2" width="36.5454545454545" style="12" customWidth="1"/>
    <col min="3" max="16384" width="9.45454545454546" style="12"/>
  </cols>
  <sheetData>
    <row r="1" ht="51" customHeight="1" spans="1:2">
      <c r="A1" s="13" t="s">
        <v>0</v>
      </c>
      <c r="B1" s="13"/>
    </row>
    <row r="2" ht="26" customHeight="1" spans="1:2">
      <c r="A2" s="31" t="s">
        <v>1</v>
      </c>
      <c r="B2" s="31"/>
    </row>
    <row r="3" ht="17" customHeight="1" spans="1:2">
      <c r="A3" s="32" t="s">
        <v>2</v>
      </c>
      <c r="B3" s="33"/>
    </row>
    <row r="4" ht="20" customHeight="1" spans="1:2">
      <c r="A4" s="34" t="s">
        <v>3</v>
      </c>
      <c r="B4" s="34" t="s">
        <v>4</v>
      </c>
    </row>
    <row r="5" ht="20" customHeight="1" spans="1:3">
      <c r="A5" s="35" t="s">
        <v>5</v>
      </c>
      <c r="B5" s="36">
        <v>90000</v>
      </c>
      <c r="C5" s="37"/>
    </row>
    <row r="6" ht="20" customHeight="1" spans="1:2">
      <c r="A6" s="35" t="s">
        <v>6</v>
      </c>
      <c r="B6" s="36">
        <v>75000</v>
      </c>
    </row>
    <row r="7" ht="20" customHeight="1" spans="1:2">
      <c r="A7" s="38" t="s">
        <v>7</v>
      </c>
      <c r="B7" s="39">
        <f>SUM(B5:B6)</f>
        <v>165000</v>
      </c>
    </row>
    <row r="8" ht="20" customHeight="1" spans="1:2">
      <c r="A8" s="35" t="s">
        <v>8</v>
      </c>
      <c r="B8" s="36">
        <v>40000</v>
      </c>
    </row>
    <row r="9" ht="20" customHeight="1" spans="1:2">
      <c r="A9" s="35" t="s">
        <v>9</v>
      </c>
      <c r="B9" s="36">
        <v>20000</v>
      </c>
    </row>
    <row r="10" ht="20" customHeight="1" spans="1:2">
      <c r="A10" s="35" t="s">
        <v>10</v>
      </c>
      <c r="B10" s="36">
        <v>10000</v>
      </c>
    </row>
    <row r="11" ht="20" customHeight="1" spans="1:2">
      <c r="A11" s="38" t="s">
        <v>7</v>
      </c>
      <c r="B11" s="39">
        <f>SUM(B8:B10)</f>
        <v>70000</v>
      </c>
    </row>
    <row r="12" ht="20" customHeight="1" spans="1:2">
      <c r="A12" s="38" t="s">
        <v>11</v>
      </c>
      <c r="B12" s="39">
        <f>SUM(B7+B11)</f>
        <v>235000</v>
      </c>
    </row>
    <row r="15" ht="15" spans="1:1">
      <c r="A15" s="40"/>
    </row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zoomScale="85" zoomScaleNormal="85" workbookViewId="0">
      <selection activeCell="Q19" sqref="Q19"/>
    </sheetView>
  </sheetViews>
  <sheetFormatPr defaultColWidth="9.45454545454546" defaultRowHeight="14"/>
  <cols>
    <col min="1" max="1" width="8.17272727272727" style="12" customWidth="1"/>
    <col min="2" max="2" width="7.27272727272727" style="12" customWidth="1"/>
    <col min="3" max="3" width="7.18181818181818" style="12" customWidth="1"/>
    <col min="4" max="4" width="6.90909090909091" style="12" customWidth="1"/>
    <col min="5" max="5" width="7.36363636363636" style="12" customWidth="1"/>
    <col min="6" max="6" width="7.54545454545455" style="12" customWidth="1"/>
    <col min="7" max="8" width="6.45454545454545" style="12" customWidth="1"/>
    <col min="9" max="9" width="6.72727272727273" style="12" customWidth="1"/>
    <col min="10" max="10" width="5.36363636363636" style="12" customWidth="1"/>
    <col min="11" max="12" width="6.09090909090909" style="12" customWidth="1"/>
    <col min="13" max="16384" width="9.45454545454546" style="12"/>
  </cols>
  <sheetData>
    <row r="1" ht="60" customHeight="1" spans="1:14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2.5" spans="1:13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6.5" spans="1:14">
      <c r="A3" s="15" t="s">
        <v>14</v>
      </c>
      <c r="B3" s="15" t="s">
        <v>15</v>
      </c>
      <c r="C3" s="16" t="s">
        <v>16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26"/>
    </row>
    <row r="4" spans="1:14">
      <c r="A4" s="15"/>
      <c r="B4" s="15"/>
      <c r="C4" s="18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  <c r="M4" s="15" t="s">
        <v>17</v>
      </c>
      <c r="N4" s="15" t="s">
        <v>18</v>
      </c>
    </row>
    <row r="5" spans="1:14">
      <c r="A5" s="19">
        <v>1</v>
      </c>
      <c r="B5" s="19" t="s">
        <v>19</v>
      </c>
      <c r="C5" s="19">
        <v>100</v>
      </c>
      <c r="D5" s="19">
        <v>100</v>
      </c>
      <c r="E5" s="19">
        <v>76.6</v>
      </c>
      <c r="F5" s="19">
        <v>90</v>
      </c>
      <c r="G5" s="19">
        <v>90</v>
      </c>
      <c r="H5" s="19">
        <v>100</v>
      </c>
      <c r="I5" s="19">
        <v>100</v>
      </c>
      <c r="J5" s="19">
        <v>100</v>
      </c>
      <c r="K5" s="19">
        <v>86.7</v>
      </c>
      <c r="L5" s="19">
        <v>66.7</v>
      </c>
      <c r="M5" s="27">
        <f>AVERAGE(C5:L5)</f>
        <v>91</v>
      </c>
      <c r="N5" s="22" t="str">
        <f>IF(M5&gt;=60,"是","否")</f>
        <v>是</v>
      </c>
    </row>
    <row r="6" spans="1:14">
      <c r="A6" s="19">
        <v>2</v>
      </c>
      <c r="B6" s="19" t="s">
        <v>20</v>
      </c>
      <c r="C6" s="19">
        <v>90</v>
      </c>
      <c r="D6" s="19">
        <v>100</v>
      </c>
      <c r="E6" s="19">
        <v>100</v>
      </c>
      <c r="F6" s="19">
        <v>98</v>
      </c>
      <c r="G6" s="19">
        <v>80</v>
      </c>
      <c r="H6" s="19">
        <v>66.4</v>
      </c>
      <c r="I6" s="19">
        <v>100</v>
      </c>
      <c r="J6" s="19">
        <v>100</v>
      </c>
      <c r="K6" s="19">
        <v>86.6</v>
      </c>
      <c r="L6" s="19">
        <v>100</v>
      </c>
      <c r="M6" s="27">
        <f t="shared" ref="M6:M24" si="0">AVERAGE(C6:L6)</f>
        <v>92.1</v>
      </c>
      <c r="N6" s="22" t="str">
        <f t="shared" ref="N6:N24" si="1">IF(M6&gt;=60,"是","否")</f>
        <v>是</v>
      </c>
    </row>
    <row r="7" spans="1:14">
      <c r="A7" s="19">
        <v>3</v>
      </c>
      <c r="B7" s="19" t="s">
        <v>21</v>
      </c>
      <c r="C7" s="19">
        <v>98</v>
      </c>
      <c r="D7" s="19">
        <v>60</v>
      </c>
      <c r="E7" s="19">
        <v>85.8</v>
      </c>
      <c r="F7" s="19">
        <v>60</v>
      </c>
      <c r="G7" s="19">
        <v>30</v>
      </c>
      <c r="H7" s="19">
        <v>16.6</v>
      </c>
      <c r="I7" s="19">
        <v>87</v>
      </c>
      <c r="J7" s="19">
        <v>83.4</v>
      </c>
      <c r="K7" s="19">
        <v>26.8</v>
      </c>
      <c r="L7" s="19">
        <v>0</v>
      </c>
      <c r="M7" s="27">
        <f t="shared" si="0"/>
        <v>54.76</v>
      </c>
      <c r="N7" s="28" t="str">
        <f t="shared" si="1"/>
        <v>否</v>
      </c>
    </row>
    <row r="8" spans="1:14">
      <c r="A8" s="19">
        <v>4</v>
      </c>
      <c r="B8" s="19" t="s">
        <v>22</v>
      </c>
      <c r="C8" s="19">
        <v>100</v>
      </c>
      <c r="D8" s="19">
        <v>40</v>
      </c>
      <c r="E8" s="19">
        <v>85.8</v>
      </c>
      <c r="F8" s="19">
        <v>80</v>
      </c>
      <c r="G8" s="19">
        <v>100</v>
      </c>
      <c r="H8" s="19">
        <v>66.4</v>
      </c>
      <c r="I8" s="19">
        <v>100</v>
      </c>
      <c r="J8" s="19">
        <v>100</v>
      </c>
      <c r="K8" s="19">
        <v>100</v>
      </c>
      <c r="L8" s="19">
        <v>100</v>
      </c>
      <c r="M8" s="27">
        <f t="shared" si="0"/>
        <v>87.22</v>
      </c>
      <c r="N8" s="22" t="str">
        <f t="shared" si="1"/>
        <v>是</v>
      </c>
    </row>
    <row r="9" spans="1:14">
      <c r="A9" s="19">
        <v>5</v>
      </c>
      <c r="B9" s="19" t="s">
        <v>23</v>
      </c>
      <c r="C9" s="19">
        <v>100</v>
      </c>
      <c r="D9" s="19">
        <v>0</v>
      </c>
      <c r="E9" s="19">
        <v>95.8</v>
      </c>
      <c r="F9" s="19">
        <v>98</v>
      </c>
      <c r="G9" s="19">
        <v>100</v>
      </c>
      <c r="H9" s="19">
        <v>100</v>
      </c>
      <c r="I9" s="19">
        <v>100</v>
      </c>
      <c r="J9" s="19">
        <v>100</v>
      </c>
      <c r="K9" s="19">
        <v>86.7</v>
      </c>
      <c r="L9" s="19">
        <v>100</v>
      </c>
      <c r="M9" s="27">
        <f t="shared" si="0"/>
        <v>88.05</v>
      </c>
      <c r="N9" s="22" t="str">
        <f t="shared" si="1"/>
        <v>是</v>
      </c>
    </row>
    <row r="10" spans="1:14">
      <c r="A10" s="19">
        <v>6</v>
      </c>
      <c r="B10" s="19" t="s">
        <v>24</v>
      </c>
      <c r="C10" s="19">
        <v>45</v>
      </c>
      <c r="D10" s="19">
        <v>0</v>
      </c>
      <c r="E10" s="19">
        <v>88</v>
      </c>
      <c r="F10" s="19">
        <v>80</v>
      </c>
      <c r="G10" s="19">
        <v>20</v>
      </c>
      <c r="H10" s="19">
        <v>16.6</v>
      </c>
      <c r="I10" s="19">
        <v>89</v>
      </c>
      <c r="J10" s="19">
        <v>50</v>
      </c>
      <c r="K10" s="19">
        <v>30.2</v>
      </c>
      <c r="L10" s="19">
        <v>87</v>
      </c>
      <c r="M10" s="27">
        <f t="shared" si="0"/>
        <v>50.58</v>
      </c>
      <c r="N10" s="28" t="str">
        <f t="shared" si="1"/>
        <v>否</v>
      </c>
    </row>
    <row r="11" spans="1:14">
      <c r="A11" s="19">
        <v>7</v>
      </c>
      <c r="B11" s="19" t="s">
        <v>25</v>
      </c>
      <c r="C11" s="19">
        <v>100</v>
      </c>
      <c r="D11" s="19">
        <v>100</v>
      </c>
      <c r="E11" s="19">
        <v>95.8</v>
      </c>
      <c r="F11" s="19">
        <v>60</v>
      </c>
      <c r="G11" s="19">
        <v>90</v>
      </c>
      <c r="H11" s="19">
        <v>100</v>
      </c>
      <c r="I11" s="19">
        <v>100</v>
      </c>
      <c r="J11" s="19">
        <v>100</v>
      </c>
      <c r="K11" s="19">
        <v>100</v>
      </c>
      <c r="L11" s="19">
        <v>66.7</v>
      </c>
      <c r="M11" s="27">
        <f t="shared" si="0"/>
        <v>91.25</v>
      </c>
      <c r="N11" s="22" t="str">
        <f t="shared" si="1"/>
        <v>是</v>
      </c>
    </row>
    <row r="12" spans="1:14">
      <c r="A12" s="19">
        <v>8</v>
      </c>
      <c r="B12" s="19" t="s">
        <v>26</v>
      </c>
      <c r="C12" s="19">
        <v>100</v>
      </c>
      <c r="D12" s="19">
        <v>100</v>
      </c>
      <c r="E12" s="19">
        <v>100</v>
      </c>
      <c r="F12" s="19">
        <v>80</v>
      </c>
      <c r="G12" s="19">
        <v>100</v>
      </c>
      <c r="H12" s="19">
        <v>100</v>
      </c>
      <c r="I12" s="19">
        <v>100</v>
      </c>
      <c r="J12" s="19">
        <v>100</v>
      </c>
      <c r="K12" s="19">
        <v>100</v>
      </c>
      <c r="L12" s="19">
        <v>100</v>
      </c>
      <c r="M12" s="27">
        <f t="shared" si="0"/>
        <v>98</v>
      </c>
      <c r="N12" s="22" t="str">
        <f t="shared" si="1"/>
        <v>是</v>
      </c>
    </row>
    <row r="13" spans="1:14">
      <c r="A13" s="19">
        <v>9</v>
      </c>
      <c r="B13" s="19" t="s">
        <v>27</v>
      </c>
      <c r="C13" s="19">
        <v>100</v>
      </c>
      <c r="D13" s="19">
        <v>20</v>
      </c>
      <c r="E13" s="19">
        <v>95.8</v>
      </c>
      <c r="F13" s="19">
        <v>30</v>
      </c>
      <c r="G13" s="19">
        <v>100</v>
      </c>
      <c r="H13" s="19">
        <v>0</v>
      </c>
      <c r="I13" s="19">
        <v>23</v>
      </c>
      <c r="J13" s="19">
        <v>40</v>
      </c>
      <c r="K13" s="19">
        <v>80</v>
      </c>
      <c r="L13" s="19">
        <v>33.3</v>
      </c>
      <c r="M13" s="27">
        <f t="shared" si="0"/>
        <v>52.21</v>
      </c>
      <c r="N13" s="28" t="str">
        <f t="shared" si="1"/>
        <v>否</v>
      </c>
    </row>
    <row r="14" spans="1:14">
      <c r="A14" s="19">
        <v>10</v>
      </c>
      <c r="B14" s="19" t="s">
        <v>28</v>
      </c>
      <c r="C14" s="19">
        <v>97.5</v>
      </c>
      <c r="D14" s="19">
        <v>100</v>
      </c>
      <c r="E14" s="19">
        <v>95.8</v>
      </c>
      <c r="F14" s="19">
        <v>96</v>
      </c>
      <c r="G14" s="19">
        <v>100</v>
      </c>
      <c r="H14" s="19">
        <v>100</v>
      </c>
      <c r="I14" s="19">
        <v>100</v>
      </c>
      <c r="J14" s="19">
        <v>100</v>
      </c>
      <c r="K14" s="19">
        <v>93.4</v>
      </c>
      <c r="L14" s="19">
        <v>66.7</v>
      </c>
      <c r="M14" s="27">
        <f t="shared" si="0"/>
        <v>94.94</v>
      </c>
      <c r="N14" s="22" t="str">
        <f t="shared" si="1"/>
        <v>是</v>
      </c>
    </row>
    <row r="15" spans="1:14">
      <c r="A15" s="19">
        <v>11</v>
      </c>
      <c r="B15" s="19" t="s">
        <v>29</v>
      </c>
      <c r="C15" s="19">
        <v>75</v>
      </c>
      <c r="D15" s="19">
        <v>100</v>
      </c>
      <c r="E15" s="19">
        <v>95.8</v>
      </c>
      <c r="F15" s="19">
        <v>98</v>
      </c>
      <c r="G15" s="19">
        <v>100</v>
      </c>
      <c r="H15" s="19">
        <v>100</v>
      </c>
      <c r="I15" s="19">
        <v>100</v>
      </c>
      <c r="J15" s="19">
        <v>100</v>
      </c>
      <c r="K15" s="19">
        <v>100</v>
      </c>
      <c r="L15" s="19">
        <v>100</v>
      </c>
      <c r="M15" s="27">
        <f t="shared" si="0"/>
        <v>96.88</v>
      </c>
      <c r="N15" s="22" t="str">
        <f t="shared" si="1"/>
        <v>是</v>
      </c>
    </row>
    <row r="16" spans="1:14">
      <c r="A16" s="19">
        <v>12</v>
      </c>
      <c r="B16" s="19" t="s">
        <v>30</v>
      </c>
      <c r="C16" s="19">
        <v>90</v>
      </c>
      <c r="D16" s="19">
        <v>100</v>
      </c>
      <c r="E16" s="19">
        <v>40</v>
      </c>
      <c r="F16" s="19">
        <v>97</v>
      </c>
      <c r="G16" s="19">
        <v>90</v>
      </c>
      <c r="H16" s="19">
        <v>83</v>
      </c>
      <c r="I16" s="19">
        <v>100</v>
      </c>
      <c r="J16" s="19">
        <v>100</v>
      </c>
      <c r="K16" s="19">
        <v>93.3</v>
      </c>
      <c r="L16" s="19">
        <v>66.7</v>
      </c>
      <c r="M16" s="27">
        <f t="shared" si="0"/>
        <v>86</v>
      </c>
      <c r="N16" s="22" t="str">
        <f t="shared" si="1"/>
        <v>是</v>
      </c>
    </row>
    <row r="17" spans="1:14">
      <c r="A17" s="19">
        <v>13</v>
      </c>
      <c r="B17" s="19" t="s">
        <v>31</v>
      </c>
      <c r="C17" s="19">
        <v>90</v>
      </c>
      <c r="D17" s="19">
        <v>100</v>
      </c>
      <c r="E17" s="19">
        <v>85.8</v>
      </c>
      <c r="F17" s="19">
        <v>96</v>
      </c>
      <c r="G17" s="19">
        <v>100</v>
      </c>
      <c r="H17" s="19">
        <v>83</v>
      </c>
      <c r="I17" s="19">
        <v>100</v>
      </c>
      <c r="J17" s="19">
        <v>100</v>
      </c>
      <c r="K17" s="19">
        <v>100</v>
      </c>
      <c r="L17" s="19">
        <v>66.7</v>
      </c>
      <c r="M17" s="27">
        <f t="shared" si="0"/>
        <v>92.15</v>
      </c>
      <c r="N17" s="22" t="str">
        <f t="shared" si="1"/>
        <v>是</v>
      </c>
    </row>
    <row r="18" spans="1:14">
      <c r="A18" s="19">
        <v>14</v>
      </c>
      <c r="B18" s="19" t="s">
        <v>32</v>
      </c>
      <c r="C18" s="19">
        <v>100</v>
      </c>
      <c r="D18" s="19">
        <v>100</v>
      </c>
      <c r="E18" s="19">
        <v>100</v>
      </c>
      <c r="F18" s="19">
        <v>98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27">
        <f t="shared" si="0"/>
        <v>99.8</v>
      </c>
      <c r="N18" s="22" t="str">
        <f t="shared" si="1"/>
        <v>是</v>
      </c>
    </row>
    <row r="19" spans="1:14">
      <c r="A19" s="19">
        <v>15</v>
      </c>
      <c r="B19" s="19" t="s">
        <v>33</v>
      </c>
      <c r="C19" s="19">
        <v>90</v>
      </c>
      <c r="D19" s="19">
        <v>80</v>
      </c>
      <c r="E19" s="19">
        <v>62.6</v>
      </c>
      <c r="F19" s="19">
        <v>60</v>
      </c>
      <c r="G19" s="19">
        <v>90</v>
      </c>
      <c r="H19" s="19">
        <v>49.8</v>
      </c>
      <c r="I19" s="19">
        <v>89</v>
      </c>
      <c r="J19" s="19">
        <v>90</v>
      </c>
      <c r="K19" s="19">
        <v>93</v>
      </c>
      <c r="L19" s="19">
        <v>92</v>
      </c>
      <c r="M19" s="27">
        <f t="shared" si="0"/>
        <v>79.64</v>
      </c>
      <c r="N19" s="22" t="str">
        <f t="shared" si="1"/>
        <v>是</v>
      </c>
    </row>
    <row r="20" spans="1:14">
      <c r="A20" s="19">
        <v>16</v>
      </c>
      <c r="B20" s="19" t="s">
        <v>34</v>
      </c>
      <c r="C20" s="19">
        <v>100</v>
      </c>
      <c r="D20" s="19">
        <v>80</v>
      </c>
      <c r="E20" s="19">
        <v>100</v>
      </c>
      <c r="F20" s="19">
        <v>95</v>
      </c>
      <c r="G20" s="19">
        <v>100</v>
      </c>
      <c r="H20" s="19">
        <v>100</v>
      </c>
      <c r="I20" s="19">
        <v>100</v>
      </c>
      <c r="J20" s="19">
        <v>100</v>
      </c>
      <c r="K20" s="19">
        <v>100</v>
      </c>
      <c r="L20" s="19">
        <v>100</v>
      </c>
      <c r="M20" s="27">
        <f t="shared" si="0"/>
        <v>97.5</v>
      </c>
      <c r="N20" s="22" t="str">
        <f t="shared" si="1"/>
        <v>是</v>
      </c>
    </row>
    <row r="21" spans="1:14">
      <c r="A21" s="19">
        <v>17</v>
      </c>
      <c r="B21" s="19" t="s">
        <v>35</v>
      </c>
      <c r="C21" s="19">
        <v>95</v>
      </c>
      <c r="D21" s="19">
        <v>80</v>
      </c>
      <c r="E21" s="19">
        <v>100</v>
      </c>
      <c r="F21" s="19">
        <v>97</v>
      </c>
      <c r="G21" s="19">
        <v>90</v>
      </c>
      <c r="H21" s="19">
        <v>83.4</v>
      </c>
      <c r="I21" s="19">
        <v>100</v>
      </c>
      <c r="J21" s="19">
        <v>100</v>
      </c>
      <c r="K21" s="19">
        <v>86.6</v>
      </c>
      <c r="L21" s="19">
        <v>100</v>
      </c>
      <c r="M21" s="27">
        <f t="shared" si="0"/>
        <v>93.2</v>
      </c>
      <c r="N21" s="22" t="str">
        <f t="shared" si="1"/>
        <v>是</v>
      </c>
    </row>
    <row r="22" spans="1:14">
      <c r="A22" s="19">
        <v>18</v>
      </c>
      <c r="B22" s="19" t="s">
        <v>36</v>
      </c>
      <c r="C22" s="19">
        <v>85</v>
      </c>
      <c r="D22" s="19">
        <v>100</v>
      </c>
      <c r="E22" s="19">
        <v>100</v>
      </c>
      <c r="F22" s="19">
        <v>97</v>
      </c>
      <c r="G22" s="19">
        <v>100</v>
      </c>
      <c r="H22" s="19">
        <v>100</v>
      </c>
      <c r="I22" s="19">
        <v>100</v>
      </c>
      <c r="J22" s="19">
        <v>100</v>
      </c>
      <c r="K22" s="19">
        <v>86.6</v>
      </c>
      <c r="L22" s="19">
        <v>66.7</v>
      </c>
      <c r="M22" s="27">
        <f t="shared" si="0"/>
        <v>93.53</v>
      </c>
      <c r="N22" s="22" t="str">
        <f t="shared" si="1"/>
        <v>是</v>
      </c>
    </row>
    <row r="23" spans="1:14">
      <c r="A23" s="19">
        <v>19</v>
      </c>
      <c r="B23" s="19" t="s">
        <v>37</v>
      </c>
      <c r="C23" s="19">
        <v>95</v>
      </c>
      <c r="D23" s="19">
        <v>80</v>
      </c>
      <c r="E23" s="19">
        <v>95.8</v>
      </c>
      <c r="F23" s="19">
        <v>90</v>
      </c>
      <c r="G23" s="19">
        <v>90</v>
      </c>
      <c r="H23" s="19">
        <v>83</v>
      </c>
      <c r="I23" s="19">
        <v>100</v>
      </c>
      <c r="J23" s="19">
        <v>100</v>
      </c>
      <c r="K23" s="19">
        <v>86.7</v>
      </c>
      <c r="L23" s="19">
        <v>66.7</v>
      </c>
      <c r="M23" s="27">
        <f t="shared" si="0"/>
        <v>88.72</v>
      </c>
      <c r="N23" s="22" t="str">
        <f t="shared" si="1"/>
        <v>是</v>
      </c>
    </row>
    <row r="24" spans="1:14">
      <c r="A24" s="19">
        <v>20</v>
      </c>
      <c r="B24" s="19" t="s">
        <v>38</v>
      </c>
      <c r="C24" s="19">
        <v>90</v>
      </c>
      <c r="D24" s="19">
        <v>80</v>
      </c>
      <c r="E24" s="19">
        <v>96</v>
      </c>
      <c r="F24" s="19">
        <v>80</v>
      </c>
      <c r="G24" s="19">
        <v>89</v>
      </c>
      <c r="H24" s="19">
        <v>88</v>
      </c>
      <c r="I24" s="19">
        <v>90</v>
      </c>
      <c r="J24" s="19">
        <v>96</v>
      </c>
      <c r="K24" s="19">
        <v>93</v>
      </c>
      <c r="L24" s="19">
        <v>90</v>
      </c>
      <c r="M24" s="27">
        <f t="shared" si="0"/>
        <v>89.2</v>
      </c>
      <c r="N24" s="22" t="str">
        <f t="shared" si="1"/>
        <v>是</v>
      </c>
    </row>
    <row r="25" spans="1:14">
      <c r="A25" s="20" t="s">
        <v>39</v>
      </c>
      <c r="B25" s="21"/>
      <c r="C25" s="22">
        <f>MAX(C5:C24)</f>
        <v>100</v>
      </c>
      <c r="D25" s="22">
        <f t="shared" ref="D25:M25" si="2">MAX(D5:D24)</f>
        <v>100</v>
      </c>
      <c r="E25" s="22">
        <f t="shared" si="2"/>
        <v>100</v>
      </c>
      <c r="F25" s="22">
        <f t="shared" si="2"/>
        <v>98</v>
      </c>
      <c r="G25" s="22">
        <f t="shared" si="2"/>
        <v>100</v>
      </c>
      <c r="H25" s="22">
        <f t="shared" si="2"/>
        <v>100</v>
      </c>
      <c r="I25" s="22">
        <f t="shared" si="2"/>
        <v>100</v>
      </c>
      <c r="J25" s="22">
        <f t="shared" si="2"/>
        <v>100</v>
      </c>
      <c r="K25" s="22">
        <f t="shared" si="2"/>
        <v>100</v>
      </c>
      <c r="L25" s="22">
        <f t="shared" si="2"/>
        <v>100</v>
      </c>
      <c r="M25" s="29">
        <f t="shared" si="2"/>
        <v>99.8</v>
      </c>
      <c r="N25" s="30"/>
    </row>
    <row r="26" spans="1:14">
      <c r="A26" s="23" t="s">
        <v>40</v>
      </c>
      <c r="B26" s="24"/>
      <c r="C26" s="22">
        <f>MIN(C5:C24)</f>
        <v>45</v>
      </c>
      <c r="D26" s="22">
        <f t="shared" ref="D26:M26" si="3">MIN(D5:D24)</f>
        <v>0</v>
      </c>
      <c r="E26" s="22">
        <f t="shared" si="3"/>
        <v>40</v>
      </c>
      <c r="F26" s="22">
        <f t="shared" si="3"/>
        <v>30</v>
      </c>
      <c r="G26" s="22">
        <f t="shared" si="3"/>
        <v>20</v>
      </c>
      <c r="H26" s="22">
        <f t="shared" si="3"/>
        <v>0</v>
      </c>
      <c r="I26" s="22">
        <f t="shared" si="3"/>
        <v>23</v>
      </c>
      <c r="J26" s="22">
        <f t="shared" si="3"/>
        <v>40</v>
      </c>
      <c r="K26" s="22">
        <f t="shared" si="3"/>
        <v>26.8</v>
      </c>
      <c r="L26" s="22">
        <f t="shared" si="3"/>
        <v>0</v>
      </c>
      <c r="M26" s="29">
        <f t="shared" si="3"/>
        <v>50.58</v>
      </c>
      <c r="N26" s="30"/>
    </row>
    <row r="27" spans="1:2">
      <c r="A27" s="25"/>
      <c r="B27" s="25"/>
    </row>
  </sheetData>
  <mergeCells count="7">
    <mergeCell ref="A1:N1"/>
    <mergeCell ref="A2:M2"/>
    <mergeCell ref="C3:N3"/>
    <mergeCell ref="A25:B25"/>
    <mergeCell ref="A26:B26"/>
    <mergeCell ref="A3:A4"/>
    <mergeCell ref="B3:B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A5" workbookViewId="0">
      <selection activeCell="N8" sqref="N8"/>
    </sheetView>
  </sheetViews>
  <sheetFormatPr defaultColWidth="8.72727272727273" defaultRowHeight="14"/>
  <cols>
    <col min="1" max="1" width="13.8181818181818" customWidth="1"/>
    <col min="2" max="2" width="9.72727272727273" customWidth="1"/>
    <col min="3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43</v>
      </c>
      <c r="B3" s="3" t="s">
        <v>44</v>
      </c>
      <c r="C3" s="3" t="s">
        <v>45</v>
      </c>
      <c r="D3" s="3"/>
      <c r="E3" s="3" t="s">
        <v>46</v>
      </c>
      <c r="F3" s="3"/>
      <c r="G3" s="3" t="s">
        <v>47</v>
      </c>
      <c r="H3" s="3"/>
      <c r="I3" s="10" t="s">
        <v>48</v>
      </c>
      <c r="J3" s="3"/>
    </row>
    <row r="4" spans="1:10">
      <c r="A4" s="4"/>
      <c r="B4" s="4"/>
      <c r="C4" s="3" t="s">
        <v>49</v>
      </c>
      <c r="D4" s="3" t="s">
        <v>50</v>
      </c>
      <c r="E4" s="3" t="s">
        <v>49</v>
      </c>
      <c r="F4" s="3" t="s">
        <v>50</v>
      </c>
      <c r="G4" s="3" t="s">
        <v>49</v>
      </c>
      <c r="H4" s="3" t="s">
        <v>50</v>
      </c>
      <c r="I4" s="10" t="s">
        <v>51</v>
      </c>
      <c r="J4" s="3" t="s">
        <v>52</v>
      </c>
    </row>
    <row r="5" ht="20" customHeight="1" spans="1:10">
      <c r="A5" s="5" t="s">
        <v>53</v>
      </c>
      <c r="B5" s="6" t="s">
        <v>54</v>
      </c>
      <c r="C5" s="6">
        <v>108</v>
      </c>
      <c r="D5" s="6">
        <v>70</v>
      </c>
      <c r="E5" s="6">
        <v>116</v>
      </c>
      <c r="F5" s="6">
        <v>80</v>
      </c>
      <c r="G5" s="6">
        <v>117</v>
      </c>
      <c r="H5" s="6">
        <v>92</v>
      </c>
      <c r="I5" s="11">
        <f>SUMIF($C$4:$H$4,"进货",C5:H5)</f>
        <v>341</v>
      </c>
      <c r="J5" s="6">
        <f>SUMIF($C$4:$H$4,"出售",C5:H5)</f>
        <v>242</v>
      </c>
    </row>
    <row r="6" ht="20" customHeight="1" spans="1:10">
      <c r="A6" s="5" t="s">
        <v>53</v>
      </c>
      <c r="B6" s="6" t="s">
        <v>55</v>
      </c>
      <c r="C6" s="6">
        <v>119</v>
      </c>
      <c r="D6" s="6">
        <v>95</v>
      </c>
      <c r="E6" s="6">
        <v>115</v>
      </c>
      <c r="F6" s="6">
        <v>90</v>
      </c>
      <c r="G6" s="6">
        <v>102</v>
      </c>
      <c r="H6" s="6">
        <v>87</v>
      </c>
      <c r="I6" s="11">
        <f t="shared" ref="I6:I12" si="0">SUMIF($C$4:$H$4,"进货",C6:H6)</f>
        <v>336</v>
      </c>
      <c r="J6" s="6">
        <f t="shared" ref="J6:J12" si="1">SUMIF($C$4:$H$4,"出售",C6:H6)</f>
        <v>272</v>
      </c>
    </row>
    <row r="7" ht="20" customHeight="1" spans="1:10">
      <c r="A7" s="5" t="s">
        <v>53</v>
      </c>
      <c r="B7" s="6" t="s">
        <v>56</v>
      </c>
      <c r="C7" s="6">
        <v>116</v>
      </c>
      <c r="D7" s="6">
        <v>100</v>
      </c>
      <c r="E7" s="6">
        <v>115</v>
      </c>
      <c r="F7" s="6">
        <v>105</v>
      </c>
      <c r="G7" s="6">
        <v>115</v>
      </c>
      <c r="H7" s="6">
        <v>67</v>
      </c>
      <c r="I7" s="11">
        <f t="shared" si="0"/>
        <v>346</v>
      </c>
      <c r="J7" s="6">
        <f t="shared" si="1"/>
        <v>272</v>
      </c>
    </row>
    <row r="8" ht="20" customHeight="1" spans="1:10">
      <c r="A8" s="5" t="s">
        <v>57</v>
      </c>
      <c r="B8" s="6" t="s">
        <v>55</v>
      </c>
      <c r="C8" s="6">
        <v>105</v>
      </c>
      <c r="D8" s="6">
        <v>87</v>
      </c>
      <c r="E8" s="6">
        <v>105</v>
      </c>
      <c r="F8" s="6">
        <v>92</v>
      </c>
      <c r="G8" s="6">
        <v>109</v>
      </c>
      <c r="H8" s="6">
        <v>86</v>
      </c>
      <c r="I8" s="11">
        <f t="shared" si="0"/>
        <v>319</v>
      </c>
      <c r="J8" s="6">
        <f t="shared" si="1"/>
        <v>265</v>
      </c>
    </row>
    <row r="9" ht="20" customHeight="1" spans="1:10">
      <c r="A9" s="5" t="s">
        <v>57</v>
      </c>
      <c r="B9" s="6" t="s">
        <v>56</v>
      </c>
      <c r="C9" s="6">
        <v>120</v>
      </c>
      <c r="D9" s="6">
        <v>80</v>
      </c>
      <c r="E9" s="6">
        <v>100</v>
      </c>
      <c r="F9" s="6">
        <v>76</v>
      </c>
      <c r="G9" s="6">
        <v>100</v>
      </c>
      <c r="H9" s="6">
        <v>68</v>
      </c>
      <c r="I9" s="11">
        <f t="shared" si="0"/>
        <v>320</v>
      </c>
      <c r="J9" s="6">
        <f t="shared" si="1"/>
        <v>224</v>
      </c>
    </row>
    <row r="10" ht="20" customHeight="1" spans="1:10">
      <c r="A10" s="5" t="s">
        <v>58</v>
      </c>
      <c r="B10" s="6" t="s">
        <v>54</v>
      </c>
      <c r="C10" s="6">
        <v>122</v>
      </c>
      <c r="D10" s="6">
        <v>110</v>
      </c>
      <c r="E10" s="6">
        <v>120</v>
      </c>
      <c r="F10" s="6">
        <v>112</v>
      </c>
      <c r="G10" s="6">
        <v>118</v>
      </c>
      <c r="H10" s="6">
        <v>97</v>
      </c>
      <c r="I10" s="11">
        <f t="shared" si="0"/>
        <v>360</v>
      </c>
      <c r="J10" s="6">
        <f t="shared" si="1"/>
        <v>319</v>
      </c>
    </row>
    <row r="11" ht="20" customHeight="1" spans="1:10">
      <c r="A11" s="5" t="s">
        <v>58</v>
      </c>
      <c r="B11" s="6" t="s">
        <v>55</v>
      </c>
      <c r="C11" s="6">
        <v>112</v>
      </c>
      <c r="D11" s="6">
        <v>100</v>
      </c>
      <c r="E11" s="6">
        <v>120</v>
      </c>
      <c r="F11" s="6">
        <v>90</v>
      </c>
      <c r="G11" s="6">
        <v>101</v>
      </c>
      <c r="H11" s="6">
        <v>90</v>
      </c>
      <c r="I11" s="11">
        <f t="shared" si="0"/>
        <v>333</v>
      </c>
      <c r="J11" s="6">
        <f t="shared" si="1"/>
        <v>280</v>
      </c>
    </row>
    <row r="12" ht="20" customHeight="1" spans="1:10">
      <c r="A12" s="5" t="s">
        <v>58</v>
      </c>
      <c r="B12" s="6" t="s">
        <v>56</v>
      </c>
      <c r="C12" s="6">
        <v>130</v>
      </c>
      <c r="D12" s="6">
        <v>115</v>
      </c>
      <c r="E12" s="6">
        <v>123</v>
      </c>
      <c r="F12" s="6">
        <v>103</v>
      </c>
      <c r="G12" s="6">
        <v>116</v>
      </c>
      <c r="H12" s="6">
        <v>108</v>
      </c>
      <c r="I12" s="11">
        <f t="shared" si="0"/>
        <v>369</v>
      </c>
      <c r="J12" s="6">
        <f t="shared" si="1"/>
        <v>326</v>
      </c>
    </row>
    <row r="13" ht="20" customHeight="1" spans="1:10">
      <c r="A13" s="7" t="s">
        <v>59</v>
      </c>
      <c r="B13" s="7"/>
      <c r="C13" s="8">
        <f>SUMIF($B$5:$B$12,"A商品",C5:C12)</f>
        <v>230</v>
      </c>
      <c r="D13" s="8">
        <f t="shared" ref="D13:J13" si="2">SUMIF($B$5:$B$12,"A商品",D5:D12)</f>
        <v>180</v>
      </c>
      <c r="E13" s="8">
        <f t="shared" si="2"/>
        <v>236</v>
      </c>
      <c r="F13" s="8">
        <f t="shared" si="2"/>
        <v>192</v>
      </c>
      <c r="G13" s="8">
        <f t="shared" si="2"/>
        <v>235</v>
      </c>
      <c r="H13" s="8">
        <f t="shared" si="2"/>
        <v>189</v>
      </c>
      <c r="I13" s="8">
        <f t="shared" si="2"/>
        <v>701</v>
      </c>
      <c r="J13" s="8">
        <f t="shared" si="2"/>
        <v>561</v>
      </c>
    </row>
    <row r="14" ht="20" customHeight="1" spans="1:10">
      <c r="A14" s="9" t="s">
        <v>60</v>
      </c>
      <c r="B14" s="9"/>
      <c r="C14" s="6">
        <f>SUMIF($B$5:$B$12,"B商品",C5:C13)</f>
        <v>336</v>
      </c>
      <c r="D14" s="6">
        <f t="shared" ref="D14:J14" si="3">SUMIF($B$5:$B$12,"B商品",D5:D13)</f>
        <v>282</v>
      </c>
      <c r="E14" s="6">
        <f t="shared" si="3"/>
        <v>340</v>
      </c>
      <c r="F14" s="6">
        <f t="shared" si="3"/>
        <v>272</v>
      </c>
      <c r="G14" s="6">
        <f t="shared" si="3"/>
        <v>312</v>
      </c>
      <c r="H14" s="6">
        <f t="shared" si="3"/>
        <v>263</v>
      </c>
      <c r="I14" s="6">
        <f t="shared" si="3"/>
        <v>988</v>
      </c>
      <c r="J14" s="6">
        <f t="shared" si="3"/>
        <v>817</v>
      </c>
    </row>
    <row r="15" ht="20" customHeight="1" spans="1:10">
      <c r="A15" s="9" t="s">
        <v>61</v>
      </c>
      <c r="B15" s="9"/>
      <c r="C15" s="6">
        <f>SUMIF($B$5:$B$12,"C商品",C5:C12)</f>
        <v>366</v>
      </c>
      <c r="D15" s="6">
        <f t="shared" ref="D15:J15" si="4">SUMIF($B$5:$B$12,"C商品",D5:D12)</f>
        <v>295</v>
      </c>
      <c r="E15" s="6">
        <f t="shared" si="4"/>
        <v>338</v>
      </c>
      <c r="F15" s="6">
        <f t="shared" si="4"/>
        <v>284</v>
      </c>
      <c r="G15" s="6">
        <f t="shared" si="4"/>
        <v>331</v>
      </c>
      <c r="H15" s="6">
        <f t="shared" si="4"/>
        <v>243</v>
      </c>
      <c r="I15" s="6">
        <f t="shared" si="4"/>
        <v>1035</v>
      </c>
      <c r="J15" s="6">
        <f t="shared" si="4"/>
        <v>822</v>
      </c>
    </row>
  </sheetData>
  <mergeCells count="11">
    <mergeCell ref="A1:J1"/>
    <mergeCell ref="A2:J2"/>
    <mergeCell ref="C3:D3"/>
    <mergeCell ref="E3:F3"/>
    <mergeCell ref="G3:H3"/>
    <mergeCell ref="I3:J3"/>
    <mergeCell ref="A13:B13"/>
    <mergeCell ref="A14:B14"/>
    <mergeCell ref="A15:B15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实训1-1 工资分配汇总表</vt:lpstr>
      <vt:lpstr>实训1-2 作业成绩登记表</vt:lpstr>
      <vt:lpstr>实训1-3 商品进出货情况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2024-04-07T02:36:00Z</dcterms:created>
  <dcterms:modified xsi:type="dcterms:W3CDTF">2024-04-12T08:10:59Z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9E0886DC74ED4F2ABA931345F9E25C77_13</vt:lpwstr>
  </property>
  <property fmtid="{D5CDD505-2E9C-101B-9397-08002B2CF9AE}" pid="3" name="KSOProductBuildVer">
    <vt:lpwstr>2052-12.1.0.16729</vt:lpwstr>
  </property>
</Properties>
</file>